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'20.1'!$A$1:$W$27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4" i="28" l="1"/>
  <c r="U23" i="28"/>
  <c r="U22" i="28"/>
  <c r="U21" i="28"/>
  <c r="M16" i="30" l="1"/>
  <c r="U20" i="28" l="1"/>
  <c r="U19" i="28"/>
  <c r="U25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<sst xmlns="http://schemas.openxmlformats.org/spreadsheetml/2006/main" count="247" uniqueCount="108">
  <si>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</si>
  <si>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</si>
  <si>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</si>
  <si>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</si>
  <si>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</si>
  <si>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</si>
  <si>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</si>
  <si>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</si>
  <si>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</si>
  <si>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</si>
  <si>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</si>
  <si>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</si>
  <si>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</si>
  <si>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</si>
  <si>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</si>
  <si>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</si>
  <si>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</si>
  <si>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</si>
  <si>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</si>
  <si>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</si>
  <si>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</si>
  <si>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</si>
  <si>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</si>
  <si>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</si>
  <si>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</si>
  <si>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</si>
  <si>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</si>
  <si>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</si>
  <si>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</si>
  <si>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</si>
  <si>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</si>
  <si>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</si>
  <si>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</si>
  <si>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</si>
  <si>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</si>
  <si>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</si>
  <si>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</si>
  <si>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</si>
  <si>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</si>
  <si>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</si>
  <si>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</si>
  <si>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</si>
  <si>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</si>
  <si>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</si>
  <si>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</si>
  <si>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</si>
  <si>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</si>
  <si>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</si>
  <si>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</si>
  <si>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</si>
  <si>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</si>
  <si>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</si>
  <si>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</si>
  <si>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</si>
  <si>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</si>
  <si>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</si>
  <si>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</si>
  <si>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</si>
  <si>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</si>
  <si>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</si>
  <si>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</si>
  <si>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</si>
  <si>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</si>
  <si>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</si>
  <si>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</si>
  <si>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</si>
  <si>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</si>
  <si>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</si>
  <si>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</si>
  <si>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</si>
  <si>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</si>
  <si>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</si>
  <si>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</si>
  <si>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</si>
  <si>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</si>
  <si>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</si>
  <si>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</si>
  <si>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</si>
  <si>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</si>
  <si>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 ед.</t>
  </si>
  <si>
    <t>УНЦ на проектные и изыскательские работы для отдельных элементов электрических сетей</t>
  </si>
  <si>
    <t>1 объект</t>
  </si>
  <si>
    <t>УНЦ КТП киоскового типа 6 - 20 кВ</t>
  </si>
  <si>
    <t>П6-06</t>
  </si>
  <si>
    <t>Проектная документация, ГКТП</t>
  </si>
  <si>
    <t>УНЦ ВЛ 0,4 - 750 кВ на строительно-монтажные работы без опор и провода</t>
  </si>
  <si>
    <t>1 км ВЛ</t>
  </si>
  <si>
    <t>УНЦ опор ВЛ 0,4 - 750 кВ</t>
  </si>
  <si>
    <t>УНЦ провода СИП ВЛ 0,4 - 35 кВ</t>
  </si>
  <si>
    <t>УНЦ на проектные и изыскательские работы по ВЛ</t>
  </si>
  <si>
    <t>1 ВЛ</t>
  </si>
  <si>
    <t>10</t>
  </si>
  <si>
    <t>СИП-3 1х70</t>
  </si>
  <si>
    <t>Л1-02-1</t>
  </si>
  <si>
    <t>2026</t>
  </si>
  <si>
    <t>Л3-02-1</t>
  </si>
  <si>
    <t>Проектная документация, ВЛ-10кВ</t>
  </si>
  <si>
    <t>П3-02</t>
  </si>
  <si>
    <t>Год раскрытия информации: 2026 год</t>
  </si>
  <si>
    <t>P_Ку_25_ТП_017595</t>
  </si>
  <si>
    <t>ТП-217</t>
  </si>
  <si>
    <t>ГКТП-400/6/0,4кВ</t>
  </si>
  <si>
    <t>Э1-07-1</t>
  </si>
  <si>
    <t>СВ-105</t>
  </si>
  <si>
    <t>0,12</t>
  </si>
  <si>
    <t>Л7-05-1</t>
  </si>
  <si>
    <t xml:space="preserve">Строительство трансформаторной подстанции, строительство ЛЭП-10 кВ в соответствии с договором на ТП № 4-42-25-3632 г. Курганинск </t>
  </si>
  <si>
    <t>1.1.1.3.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</si>
</sst>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center" vertical="center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3" fontId="8" fillId="25" borderId="18" xfId="0" applyNumberFormat="1" applyFont="1" applyFill="1" applyBorder="1" applyAlignment="1">
      <alignment horizontal="center" vertical="center"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3" fontId="8" fillId="25" borderId="23" xfId="0" applyNumberFormat="1" applyFont="1" applyFill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6"/>
  <sheetViews>
    <sheetView view="pageBreakPreview" topLeftCell="D1" zoomScale="70" zoomScaleNormal="70" zoomScaleSheetLayoutView="70" workbookViewId="0">
      <selection activeCell="D19" sqref="D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0" t="s">
        <v>75</v>
      </c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78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1" t="s">
        <v>76</v>
      </c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</row>
    <row r="8" spans="2:34" s="25" customFormat="1" ht="21" x14ac:dyDescent="0.35"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</row>
    <row r="9" spans="2:34" ht="20.25" x14ac:dyDescent="0.3">
      <c r="B9" s="92" t="s">
        <v>77</v>
      </c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93" t="s">
        <v>78</v>
      </c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92" t="s">
        <v>98</v>
      </c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98" t="s">
        <v>21</v>
      </c>
      <c r="C16" s="98" t="s">
        <v>11</v>
      </c>
      <c r="D16" s="98" t="s">
        <v>10</v>
      </c>
      <c r="E16" s="98" t="s">
        <v>15</v>
      </c>
      <c r="F16" s="99" t="s">
        <v>18</v>
      </c>
      <c r="G16" s="96" t="s">
        <v>47</v>
      </c>
      <c r="H16" s="103" t="s">
        <v>39</v>
      </c>
      <c r="I16" s="104" t="s">
        <v>38</v>
      </c>
      <c r="J16" s="100" t="s">
        <v>9</v>
      </c>
      <c r="K16" s="101"/>
      <c r="L16" s="101"/>
      <c r="M16" s="102"/>
      <c r="N16" s="101"/>
      <c r="O16" s="95" t="s">
        <v>4</v>
      </c>
      <c r="P16" s="95"/>
      <c r="Q16" s="95"/>
      <c r="R16" s="95"/>
      <c r="S16" s="95"/>
      <c r="T16" s="95"/>
      <c r="U16" s="95"/>
      <c r="V16" s="95" t="s">
        <v>14</v>
      </c>
    </row>
    <row r="17" spans="1:22" s="17" customFormat="1" ht="78.75" x14ac:dyDescent="0.25">
      <c r="A17" s="8"/>
      <c r="B17" s="97"/>
      <c r="C17" s="97"/>
      <c r="D17" s="97"/>
      <c r="E17" s="97"/>
      <c r="F17" s="99"/>
      <c r="G17" s="97"/>
      <c r="H17" s="97"/>
      <c r="I17" s="97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95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70.5" customHeight="1" x14ac:dyDescent="0.25">
      <c r="B19" s="84" t="s">
        <v>107</v>
      </c>
      <c r="C19" s="85" t="s">
        <v>106</v>
      </c>
      <c r="D19" s="89" t="s">
        <v>99</v>
      </c>
      <c r="E19" s="81" t="s">
        <v>82</v>
      </c>
      <c r="F19" s="24" t="s">
        <v>100</v>
      </c>
      <c r="G19" s="64" t="s">
        <v>56</v>
      </c>
      <c r="H19" s="64" t="s">
        <v>74</v>
      </c>
      <c r="I19" s="64" t="s">
        <v>94</v>
      </c>
      <c r="J19" s="24" t="s">
        <v>91</v>
      </c>
      <c r="K19" s="24" t="s">
        <v>101</v>
      </c>
      <c r="L19" s="64"/>
      <c r="M19" s="64"/>
      <c r="N19" s="80" t="s">
        <v>57</v>
      </c>
      <c r="O19" s="24" t="s">
        <v>56</v>
      </c>
      <c r="P19" s="24" t="s">
        <v>56</v>
      </c>
      <c r="Q19" s="80" t="s">
        <v>79</v>
      </c>
      <c r="R19" s="80" t="s">
        <v>102</v>
      </c>
      <c r="S19" s="65">
        <v>1786.74</v>
      </c>
      <c r="T19" s="65">
        <v>1.42</v>
      </c>
      <c r="U19" s="65">
        <f t="shared" ref="U19:U24" si="0">O19*P19*S19*T19</f>
        <v>2537.1707999999999</v>
      </c>
      <c r="V19" s="24" t="s">
        <v>7</v>
      </c>
    </row>
    <row r="20" spans="1:22" s="8" customFormat="1" ht="68.25" customHeight="1" x14ac:dyDescent="0.25">
      <c r="B20" s="84" t="s">
        <v>107</v>
      </c>
      <c r="C20" s="85" t="s">
        <v>106</v>
      </c>
      <c r="D20" s="89" t="s">
        <v>99</v>
      </c>
      <c r="E20" s="81" t="s">
        <v>80</v>
      </c>
      <c r="F20" s="24" t="s">
        <v>100</v>
      </c>
      <c r="G20" s="64" t="s">
        <v>56</v>
      </c>
      <c r="H20" s="64" t="s">
        <v>74</v>
      </c>
      <c r="I20" s="64" t="s">
        <v>94</v>
      </c>
      <c r="J20" s="24" t="s">
        <v>91</v>
      </c>
      <c r="K20" s="24" t="s">
        <v>84</v>
      </c>
      <c r="L20" s="64"/>
      <c r="M20" s="64"/>
      <c r="N20" s="80" t="s">
        <v>57</v>
      </c>
      <c r="O20" s="24" t="s">
        <v>56</v>
      </c>
      <c r="P20" s="24" t="s">
        <v>56</v>
      </c>
      <c r="Q20" s="80" t="s">
        <v>81</v>
      </c>
      <c r="R20" s="80" t="s">
        <v>83</v>
      </c>
      <c r="S20" s="65">
        <v>425.5</v>
      </c>
      <c r="T20" s="65">
        <v>1</v>
      </c>
      <c r="U20" s="65">
        <f t="shared" si="0"/>
        <v>425.5</v>
      </c>
      <c r="V20" s="24" t="s">
        <v>7</v>
      </c>
    </row>
    <row r="21" spans="1:22" s="8" customFormat="1" ht="68.25" customHeight="1" x14ac:dyDescent="0.25">
      <c r="B21" s="84" t="s">
        <v>107</v>
      </c>
      <c r="C21" s="85" t="s">
        <v>106</v>
      </c>
      <c r="D21" s="89" t="s">
        <v>99</v>
      </c>
      <c r="E21" s="81" t="s">
        <v>85</v>
      </c>
      <c r="F21" s="24" t="s">
        <v>100</v>
      </c>
      <c r="G21" s="64" t="s">
        <v>56</v>
      </c>
      <c r="H21" s="64" t="s">
        <v>74</v>
      </c>
      <c r="I21" s="64" t="s">
        <v>94</v>
      </c>
      <c r="J21" s="24" t="s">
        <v>91</v>
      </c>
      <c r="K21" s="24" t="s">
        <v>92</v>
      </c>
      <c r="L21" s="64"/>
      <c r="M21" s="64"/>
      <c r="N21" s="88" t="s">
        <v>57</v>
      </c>
      <c r="O21" s="24" t="s">
        <v>56</v>
      </c>
      <c r="P21" s="24" t="s">
        <v>104</v>
      </c>
      <c r="Q21" s="88" t="s">
        <v>86</v>
      </c>
      <c r="R21" s="88" t="s">
        <v>93</v>
      </c>
      <c r="S21" s="65">
        <v>1929.53</v>
      </c>
      <c r="T21" s="65">
        <v>1.2</v>
      </c>
      <c r="U21" s="65">
        <f t="shared" si="0"/>
        <v>277.85231999999996</v>
      </c>
      <c r="V21" s="24" t="s">
        <v>7</v>
      </c>
    </row>
    <row r="22" spans="1:22" s="8" customFormat="1" ht="68.25" customHeight="1" x14ac:dyDescent="0.25">
      <c r="B22" s="84" t="s">
        <v>107</v>
      </c>
      <c r="C22" s="85" t="s">
        <v>106</v>
      </c>
      <c r="D22" s="89" t="s">
        <v>99</v>
      </c>
      <c r="E22" s="81" t="s">
        <v>87</v>
      </c>
      <c r="F22" s="24" t="s">
        <v>100</v>
      </c>
      <c r="G22" s="64" t="s">
        <v>56</v>
      </c>
      <c r="H22" s="64" t="s">
        <v>74</v>
      </c>
      <c r="I22" s="64" t="s">
        <v>94</v>
      </c>
      <c r="J22" s="24" t="s">
        <v>91</v>
      </c>
      <c r="K22" s="24" t="s">
        <v>103</v>
      </c>
      <c r="L22" s="64"/>
      <c r="M22" s="64"/>
      <c r="N22" s="88" t="s">
        <v>57</v>
      </c>
      <c r="O22" s="24" t="s">
        <v>56</v>
      </c>
      <c r="P22" s="24" t="s">
        <v>104</v>
      </c>
      <c r="Q22" s="88" t="s">
        <v>86</v>
      </c>
      <c r="R22" s="88" t="s">
        <v>95</v>
      </c>
      <c r="S22" s="65">
        <v>1262.83</v>
      </c>
      <c r="T22" s="65">
        <v>1.2</v>
      </c>
      <c r="U22" s="65">
        <f t="shared" si="0"/>
        <v>181.84751999999997</v>
      </c>
      <c r="V22" s="24" t="s">
        <v>7</v>
      </c>
    </row>
    <row r="23" spans="1:22" s="8" customFormat="1" ht="68.25" customHeight="1" x14ac:dyDescent="0.25">
      <c r="B23" s="84" t="s">
        <v>107</v>
      </c>
      <c r="C23" s="85" t="s">
        <v>106</v>
      </c>
      <c r="D23" s="89" t="s">
        <v>99</v>
      </c>
      <c r="E23" s="81" t="s">
        <v>88</v>
      </c>
      <c r="F23" s="24" t="s">
        <v>100</v>
      </c>
      <c r="G23" s="64" t="s">
        <v>56</v>
      </c>
      <c r="H23" s="64" t="s">
        <v>74</v>
      </c>
      <c r="I23" s="64" t="s">
        <v>94</v>
      </c>
      <c r="J23" s="24" t="s">
        <v>91</v>
      </c>
      <c r="K23" s="24" t="s">
        <v>92</v>
      </c>
      <c r="L23" s="64"/>
      <c r="M23" s="64"/>
      <c r="N23" s="88" t="s">
        <v>57</v>
      </c>
      <c r="O23" s="24" t="s">
        <v>56</v>
      </c>
      <c r="P23" s="24" t="s">
        <v>104</v>
      </c>
      <c r="Q23" s="88" t="s">
        <v>86</v>
      </c>
      <c r="R23" s="88" t="s">
        <v>105</v>
      </c>
      <c r="S23" s="65">
        <v>1562.5</v>
      </c>
      <c r="T23" s="65">
        <v>1</v>
      </c>
      <c r="U23" s="65">
        <f t="shared" si="0"/>
        <v>187.5</v>
      </c>
      <c r="V23" s="24" t="s">
        <v>7</v>
      </c>
    </row>
    <row r="24" spans="1:22" s="8" customFormat="1" ht="68.25" customHeight="1" x14ac:dyDescent="0.25">
      <c r="B24" s="84" t="s">
        <v>107</v>
      </c>
      <c r="C24" s="85" t="s">
        <v>106</v>
      </c>
      <c r="D24" s="89" t="s">
        <v>99</v>
      </c>
      <c r="E24" s="81" t="s">
        <v>89</v>
      </c>
      <c r="F24" s="24" t="s">
        <v>100</v>
      </c>
      <c r="G24" s="64" t="s">
        <v>56</v>
      </c>
      <c r="H24" s="64" t="s">
        <v>74</v>
      </c>
      <c r="I24" s="64" t="s">
        <v>94</v>
      </c>
      <c r="J24" s="24" t="s">
        <v>91</v>
      </c>
      <c r="K24" s="24" t="s">
        <v>96</v>
      </c>
      <c r="L24" s="64"/>
      <c r="M24" s="64"/>
      <c r="N24" s="88" t="s">
        <v>57</v>
      </c>
      <c r="O24" s="24" t="s">
        <v>56</v>
      </c>
      <c r="P24" s="24" t="s">
        <v>56</v>
      </c>
      <c r="Q24" s="88" t="s">
        <v>90</v>
      </c>
      <c r="R24" s="88" t="s">
        <v>97</v>
      </c>
      <c r="S24" s="65">
        <v>795.69</v>
      </c>
      <c r="T24" s="65">
        <v>1</v>
      </c>
      <c r="U24" s="65">
        <f t="shared" si="0"/>
        <v>795.69</v>
      </c>
      <c r="V24" s="24" t="s">
        <v>7</v>
      </c>
    </row>
    <row r="25" spans="1:22" s="6" customFormat="1" ht="31.5" x14ac:dyDescent="0.25">
      <c r="B25" s="12"/>
      <c r="C25" s="14"/>
      <c r="D25" s="13"/>
      <c r="E25" s="18" t="s">
        <v>25</v>
      </c>
      <c r="F25" s="1" t="s">
        <v>7</v>
      </c>
      <c r="G25" s="1" t="s">
        <v>7</v>
      </c>
      <c r="H25" s="1" t="s">
        <v>7</v>
      </c>
      <c r="I25" s="1" t="s">
        <v>7</v>
      </c>
      <c r="J25" s="1" t="s">
        <v>7</v>
      </c>
      <c r="K25" s="1" t="s">
        <v>7</v>
      </c>
      <c r="L25" s="1" t="s">
        <v>7</v>
      </c>
      <c r="M25" s="1" t="s">
        <v>7</v>
      </c>
      <c r="N25" s="1" t="s">
        <v>7</v>
      </c>
      <c r="O25" s="1" t="s">
        <v>7</v>
      </c>
      <c r="P25" s="1" t="s">
        <v>7</v>
      </c>
      <c r="Q25" s="1" t="s">
        <v>7</v>
      </c>
      <c r="R25" s="1" t="s">
        <v>7</v>
      </c>
      <c r="S25" s="1" t="s">
        <v>7</v>
      </c>
      <c r="T25" s="19" t="s">
        <v>7</v>
      </c>
      <c r="U25" s="66">
        <f>SUM(U19:U24)</f>
        <v>4405.5606399999997</v>
      </c>
      <c r="V25" s="19" t="s">
        <v>7</v>
      </c>
    </row>
    <row r="26" spans="1:22" s="56" customFormat="1" x14ac:dyDescent="0.25">
      <c r="B26" s="55"/>
      <c r="C26" s="55"/>
      <c r="D26" s="55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0">
    <cfRule type="duplicateValues" dxfId="11" priority="10"/>
    <cfRule type="duplicateValues" dxfId="10" priority="11"/>
  </conditionalFormatting>
  <conditionalFormatting sqref="D19:D20">
    <cfRule type="duplicateValues" dxfId="9" priority="14"/>
  </conditionalFormatting>
  <conditionalFormatting sqref="D21:D24">
    <cfRule type="duplicateValues" dxfId="8" priority="24"/>
    <cfRule type="duplicateValues" dxfId="7" priority="25"/>
  </conditionalFormatting>
  <conditionalFormatting sqref="D21:D24">
    <cfRule type="duplicateValues" dxfId="6" priority="26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B1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05" t="s">
        <v>28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06" t="s">
        <v>77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16384" s="6" customFormat="1" x14ac:dyDescent="0.25">
      <c r="B6" s="93" t="s">
        <v>78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</row>
    <row r="7" spans="1:16384" x14ac:dyDescent="0.25"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</row>
    <row r="8" spans="1:16384" ht="18.75" x14ac:dyDescent="0.3">
      <c r="B8" s="106" t="s">
        <v>98</v>
      </c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84" t="s">
        <v>107</v>
      </c>
      <c r="C15" s="85" t="s">
        <v>106</v>
      </c>
      <c r="D15" s="86" t="s">
        <v>99</v>
      </c>
      <c r="E15" s="76" t="s">
        <v>7</v>
      </c>
      <c r="F15" s="82" t="s">
        <v>7</v>
      </c>
      <c r="G15" s="87" t="s">
        <v>7</v>
      </c>
      <c r="H15" s="83" t="s">
        <v>7</v>
      </c>
      <c r="I15" s="83" t="s">
        <v>7</v>
      </c>
      <c r="J15" s="77" t="s">
        <v>7</v>
      </c>
      <c r="K15" s="77" t="s">
        <v>7</v>
      </c>
      <c r="L15" s="77" t="s">
        <v>7</v>
      </c>
      <c r="M15" s="38" t="s">
        <v>7</v>
      </c>
      <c r="N15" s="38" t="s">
        <v>7</v>
      </c>
      <c r="O15" s="77" t="s">
        <v>7</v>
      </c>
    </row>
    <row r="16" spans="1:16384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D1" zoomScale="80" zoomScaleNormal="80" zoomScaleSheetLayoutView="70" workbookViewId="0">
      <selection activeCell="G15" sqref="G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94" t="s">
        <v>34</v>
      </c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</row>
    <row r="4" spans="1:45" s="2" customFormat="1" ht="18.75" x14ac:dyDescent="0.25"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</row>
    <row r="5" spans="1:45" s="2" customFormat="1" ht="18.75" x14ac:dyDescent="0.3">
      <c r="B5" s="106" t="s">
        <v>77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</row>
    <row r="6" spans="1:45" s="6" customFormat="1" ht="15.75" x14ac:dyDescent="0.25">
      <c r="B6" s="93" t="s">
        <v>78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</row>
    <row r="7" spans="1:45" s="25" customFormat="1" ht="15.75" x14ac:dyDescent="0.25"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</row>
    <row r="8" spans="1:45" s="25" customFormat="1" ht="18.75" x14ac:dyDescent="0.3">
      <c r="B8" s="106" t="s">
        <v>98</v>
      </c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5" t="s">
        <v>21</v>
      </c>
      <c r="C12" s="95" t="s">
        <v>11</v>
      </c>
      <c r="D12" s="95" t="s">
        <v>10</v>
      </c>
      <c r="E12" s="95" t="s">
        <v>51</v>
      </c>
      <c r="F12" s="95" t="s">
        <v>52</v>
      </c>
      <c r="G12" s="95" t="s">
        <v>33</v>
      </c>
      <c r="H12" s="95"/>
      <c r="I12" s="95"/>
      <c r="J12" s="95"/>
      <c r="K12" s="95"/>
      <c r="L12" s="95" t="s">
        <v>54</v>
      </c>
      <c r="M12" s="95" t="s">
        <v>44</v>
      </c>
      <c r="N12" s="107" t="s">
        <v>32</v>
      </c>
      <c r="O12" s="107" t="s">
        <v>45</v>
      </c>
      <c r="P12" s="108" t="s">
        <v>31</v>
      </c>
      <c r="Q12" s="109" t="s">
        <v>67</v>
      </c>
      <c r="R12" s="109" t="s">
        <v>68</v>
      </c>
      <c r="S12" s="109" t="s">
        <v>69</v>
      </c>
      <c r="T12" s="109" t="s">
        <v>70</v>
      </c>
      <c r="U12" s="109" t="s">
        <v>71</v>
      </c>
      <c r="V12" s="109" t="s">
        <v>72</v>
      </c>
      <c r="W12" s="109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95"/>
      <c r="C13" s="95"/>
      <c r="D13" s="95"/>
      <c r="E13" s="95"/>
      <c r="F13" s="95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5"/>
      <c r="M13" s="95"/>
      <c r="N13" s="107"/>
      <c r="O13" s="107"/>
      <c r="P13" s="108"/>
      <c r="Q13" s="109" t="s">
        <v>58</v>
      </c>
      <c r="R13" s="109" t="s">
        <v>58</v>
      </c>
      <c r="S13" s="109" t="s">
        <v>58</v>
      </c>
      <c r="T13" s="109" t="s">
        <v>58</v>
      </c>
      <c r="U13" s="109" t="s">
        <v>58</v>
      </c>
      <c r="V13" s="109" t="s">
        <v>58</v>
      </c>
      <c r="W13" s="109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5" t="s">
        <v>60</v>
      </c>
      <c r="R14" s="75" t="s">
        <v>61</v>
      </c>
      <c r="S14" s="75" t="s">
        <v>62</v>
      </c>
      <c r="T14" s="75" t="s">
        <v>63</v>
      </c>
      <c r="U14" s="75" t="s">
        <v>64</v>
      </c>
      <c r="V14" s="75" t="s">
        <v>65</v>
      </c>
      <c r="W14" s="75" t="s">
        <v>66</v>
      </c>
    </row>
    <row r="15" spans="1:45" s="39" customFormat="1" ht="69" customHeight="1" x14ac:dyDescent="0.25">
      <c r="A15" s="40"/>
      <c r="B15" s="84" t="s">
        <v>107</v>
      </c>
      <c r="C15" s="85" t="s">
        <v>106</v>
      </c>
      <c r="D15" s="86" t="s">
        <v>99</v>
      </c>
      <c r="E15" s="115">
        <v>2025</v>
      </c>
      <c r="F15" s="115">
        <v>2026</v>
      </c>
      <c r="G15" s="38">
        <f>'20.1'!U25/1000</f>
        <v>4.40556064</v>
      </c>
      <c r="H15" s="38">
        <f>G15*1.2</f>
        <v>5.2866727679999999</v>
      </c>
      <c r="I15" s="116">
        <f>H15*'20.4'!C14/100*'20.4'!D14/100*'20.4'!E14/100*'20.4'!F14/100*'20.4'!G14/100</f>
        <v>7.3567661078839093</v>
      </c>
      <c r="J15" s="116">
        <f>'20.2'!M16/1000</f>
        <v>0</v>
      </c>
      <c r="K15" s="116">
        <f>I15+J15</f>
        <v>7.3567661078839093</v>
      </c>
      <c r="L15" s="116"/>
      <c r="M15" s="117">
        <f>K15-L15</f>
        <v>7.3567661078839093</v>
      </c>
      <c r="N15" s="116"/>
      <c r="O15" s="118">
        <f>H15-N15</f>
        <v>5.2866727679999999</v>
      </c>
      <c r="P15" s="116">
        <f>SUM(Q15:W15)</f>
        <v>0.13289000000000001</v>
      </c>
      <c r="Q15" s="119">
        <v>0</v>
      </c>
      <c r="R15" s="120">
        <v>0</v>
      </c>
      <c r="S15" s="120">
        <v>0</v>
      </c>
      <c r="T15" s="121">
        <v>0.13289000000000001</v>
      </c>
      <c r="U15" s="121">
        <v>0</v>
      </c>
      <c r="V15" s="121">
        <v>0</v>
      </c>
      <c r="W15" s="12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3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4"/>
      <c r="U16" s="74"/>
      <c r="V16" s="74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Q24" sqref="Q2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0" t="s">
        <v>48</v>
      </c>
      <c r="C4" s="110"/>
      <c r="D4" s="110"/>
      <c r="E4" s="110"/>
      <c r="F4" s="110"/>
      <c r="G4" s="110"/>
      <c r="H4" s="110"/>
      <c r="I4" s="110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1" t="s">
        <v>77</v>
      </c>
      <c r="C7" s="111"/>
      <c r="D7" s="111"/>
      <c r="E7" s="111"/>
      <c r="F7" s="111"/>
      <c r="G7" s="111"/>
      <c r="H7" s="111"/>
      <c r="I7" s="111"/>
      <c r="J7" s="59"/>
    </row>
    <row r="8" spans="2:12" ht="18.75" x14ac:dyDescent="0.25">
      <c r="B8" s="112" t="s">
        <v>78</v>
      </c>
      <c r="C8" s="112"/>
      <c r="D8" s="112"/>
      <c r="E8" s="112"/>
      <c r="F8" s="112"/>
      <c r="G8" s="112"/>
      <c r="H8" s="112"/>
      <c r="I8" s="112"/>
      <c r="J8" s="59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9"/>
    </row>
    <row r="10" spans="2:12" ht="18.75" x14ac:dyDescent="0.3">
      <c r="B10" s="113" t="s">
        <v>98</v>
      </c>
      <c r="C10" s="113"/>
      <c r="D10" s="113"/>
      <c r="E10" s="113"/>
      <c r="F10" s="113"/>
      <c r="G10" s="113"/>
      <c r="H10" s="113"/>
      <c r="I10" s="113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14" t="s">
        <v>1</v>
      </c>
      <c r="C12" s="114" t="s">
        <v>49</v>
      </c>
      <c r="D12" s="114" t="s">
        <v>58</v>
      </c>
      <c r="E12" s="114" t="s">
        <v>58</v>
      </c>
      <c r="F12" s="114" t="s">
        <v>58</v>
      </c>
      <c r="G12" s="114" t="s">
        <v>58</v>
      </c>
      <c r="H12" s="114" t="s">
        <v>58</v>
      </c>
      <c r="I12" s="114" t="s">
        <v>58</v>
      </c>
      <c r="J12" s="60"/>
      <c r="K12" s="63"/>
      <c r="L12" s="63"/>
    </row>
    <row r="13" spans="2:12" ht="18.75" x14ac:dyDescent="0.25">
      <c r="B13" s="114" t="s">
        <v>58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60"/>
      <c r="K13" s="63"/>
      <c r="L13" s="63"/>
    </row>
    <row r="14" spans="2:12" ht="37.5" x14ac:dyDescent="0.25">
      <c r="B14" s="67" t="s">
        <v>50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60"/>
      <c r="K14" s="63"/>
      <c r="L14" s="63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Гамянина Наталья Анатольевна</dc:creator>
  <cp:lastModifiedBy>Гамянина Наталья Анатольевна</cp:lastModifiedBy>
  <cp:lastPrinted>2022-02-04T17:27:26Z</cp:lastPrinted>
  <dcterms:created xsi:type="dcterms:W3CDTF">2018-08-07T02:20:41Z</dcterms:created>
  <dcterms:modified xsi:type="dcterms:W3CDTF">2026-08-05T12:36:37Z</dcterms:modified>
</cp:coreProperties>
</file>